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7" i="1" l="1"/>
  <c r="C17" i="1"/>
  <c r="C21" i="1"/>
  <c r="D9" i="1" l="1"/>
  <c r="C9" i="1"/>
  <c r="D11" i="1"/>
  <c r="C11" i="1"/>
  <c r="D16" i="1" l="1"/>
  <c r="D14" i="1"/>
  <c r="D15" i="1"/>
  <c r="D18" i="1"/>
  <c r="D19" i="1"/>
  <c r="D20" i="1"/>
  <c r="C14" i="1"/>
  <c r="C16" i="1"/>
  <c r="C18" i="1"/>
  <c r="C19" i="1"/>
  <c r="C20" i="1"/>
  <c r="D13" i="1" l="1"/>
  <c r="C13" i="1"/>
  <c r="C7" i="1" s="1"/>
  <c r="C5" i="1" s="1"/>
  <c r="C15" i="1"/>
  <c r="D6" i="1" l="1"/>
  <c r="C6" i="1"/>
</calcChain>
</file>

<file path=xl/sharedStrings.xml><?xml version="1.0" encoding="utf-8"?>
<sst xmlns="http://schemas.openxmlformats.org/spreadsheetml/2006/main" count="38" uniqueCount="38">
  <si>
    <t>Наименование показателя</t>
  </si>
  <si>
    <t>Код источника финансирования  дефицита бюджета по
бюджетной классификации</t>
  </si>
  <si>
    <t>Исполнено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</si>
  <si>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</si>
  <si>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</si>
  <si>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</si>
  <si>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</si>
  <si>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</si>
  <si>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</si>
  <si>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</si>
  <si>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</si>
  <si>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</si>
  <si>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</si>
  <si>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</si>
  <si>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</si>
  <si>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</si>
  <si>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</si>
  <si>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</si>
  <si>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</si>
  <si>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тыс.руб.</t>
  </si>
  <si>
    <t>в процентах к общей сумме доходов без учета безвозмездных поступлений</t>
  </si>
  <si>
    <t>ПРОФИЦИТ БЮДЖЕТА (со знаком "плюс") ДЕФИЦИТ БЮДЖЕТА (со знаком "минус")</t>
  </si>
  <si>
    <t>Уточненный план</t>
  </si>
  <si>
    <t>Погашение бюджетами поселений кредитов, предоставленных кредитными организациями в валюте Российской Федерации</t>
  </si>
  <si>
    <t>706 01 05 02 01 13 0000 610</t>
  </si>
  <si>
    <t>706 01 05 02 01 13 0000 510</t>
  </si>
  <si>
    <t>706 01 002 00 00 13 0000 810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</si>
  <si>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</si>
  <si>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</si>
  <si>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706 01 02 00 00 13 0000 710</t>
  </si>
  <si>
    <t>Получение кредитов от кредитных организаций бюджетами городских поселений в валюте Российской Федерации</t>
  </si>
  <si>
    <t>000 01 02 00 00 00 0000 700</t>
  </si>
  <si>
    <t>Кредиты кредитных организаций в валюте Российской Федерации</t>
  </si>
  <si>
    <t>000 01 02 00 00 00 0000 000</t>
  </si>
  <si>
    <t>Источники финансирования дефицитов бюджета - всего</t>
  </si>
  <si>
    <t>000 01 00 00 00 00 0000 000</t>
  </si>
  <si>
    <t>Получение кредитов от кредитных организаций в валюте Российской Федерации</t>
  </si>
  <si>
    <t>Источники финансирования дефицита бюджета городского поселения Софрино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</si>
</sst>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2771775</xdr:colOff>
      <xdr:row>0</xdr:row>
      <xdr:rowOff>57150</xdr:rowOff>
    </xdr:from>
    <xdr:ext cx="2743200" cy="977512"/>
    <xdr:sp macro="" textlink="">
      <xdr:nvSpPr>
        <xdr:cNvPr id="3" name="TextBox 2"/>
        <xdr:cNvSpPr txBox="1"/>
      </xdr:nvSpPr>
      <xdr:spPr>
        <a:xfrm>
          <a:off x="4686300" y="57150"/>
          <a:ext cx="2743200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Приложение 4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30.07.2020 № 248/20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endParaRPr lang="ru-RU" sz="12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G4" sqref="G4"/>
    </sheetView>
  </sheetViews>
  <sheetFormatPr defaultRowHeight="14.25" x14ac:dyDescent="0.2"/>
  <cols>
    <col min="1" max="1" width="28.7109375" style="1" customWidth="1"/>
    <col min="2" max="2" width="43.7109375" style="2" customWidth="1"/>
    <col min="3" max="3" width="19" style="1" customWidth="1"/>
    <col min="4" max="4" width="20.140625" style="1" customWidth="1"/>
    <col min="5" max="16384" width="9.140625" style="1"/>
  </cols>
  <sheetData>
    <row r="1" spans="1:4" ht="103.5" customHeight="1" x14ac:dyDescent="0.2">
      <c r="C1" s="8"/>
      <c r="D1" s="8"/>
    </row>
    <row r="2" spans="1:4" ht="54" customHeight="1" x14ac:dyDescent="0.2">
      <c r="A2" s="9" t="s">
        <v>37</v>
      </c>
      <c r="B2" s="9"/>
      <c r="C2" s="9"/>
      <c r="D2" s="9"/>
    </row>
    <row r="3" spans="1:4" ht="15.75" customHeight="1" x14ac:dyDescent="0.2">
      <c r="B3" s="5"/>
      <c r="C3" s="5"/>
      <c r="D3" s="6" t="s">
        <v>19</v>
      </c>
    </row>
    <row r="4" spans="1:4" ht="61.5" customHeight="1" x14ac:dyDescent="0.2">
      <c r="A4" s="7" t="s">
        <v>1</v>
      </c>
      <c r="B4" s="7" t="s">
        <v>0</v>
      </c>
      <c r="C4" s="7" t="s">
        <v>22</v>
      </c>
      <c r="D4" s="7" t="s">
        <v>2</v>
      </c>
    </row>
    <row r="5" spans="1:4" ht="33" customHeight="1" x14ac:dyDescent="0.2">
      <c r="A5" s="3"/>
      <c r="B5" s="3" t="s">
        <v>21</v>
      </c>
      <c r="C5" s="4">
        <f>C7</f>
        <v>13644.400000000023</v>
      </c>
      <c r="D5" s="4">
        <v>3945.8</v>
      </c>
    </row>
    <row r="6" spans="1:4" ht="39" customHeight="1" x14ac:dyDescent="0.2">
      <c r="A6" s="3"/>
      <c r="B6" s="3" t="s">
        <v>20</v>
      </c>
      <c r="C6" s="4">
        <f>C7/181808.1*100</f>
        <v>7.5048361431641508</v>
      </c>
      <c r="D6" s="4">
        <f>D7/193319.4*100</f>
        <v>2.0410781328723346</v>
      </c>
    </row>
    <row r="7" spans="1:4" ht="31.5" customHeight="1" x14ac:dyDescent="0.2">
      <c r="A7" s="3" t="s">
        <v>35</v>
      </c>
      <c r="B7" s="3" t="s">
        <v>34</v>
      </c>
      <c r="C7" s="4">
        <f>C13</f>
        <v>13644.400000000023</v>
      </c>
      <c r="D7" s="4">
        <v>3945.8</v>
      </c>
    </row>
    <row r="8" spans="1:4" ht="30" customHeight="1" x14ac:dyDescent="0.2">
      <c r="A8" s="3" t="s">
        <v>33</v>
      </c>
      <c r="B8" s="3" t="s">
        <v>32</v>
      </c>
      <c r="C8" s="4">
        <v>0</v>
      </c>
      <c r="D8" s="4">
        <v>-4000</v>
      </c>
    </row>
    <row r="9" spans="1:4" ht="28.5" customHeight="1" x14ac:dyDescent="0.2">
      <c r="A9" s="3" t="s">
        <v>31</v>
      </c>
      <c r="B9" s="3" t="s">
        <v>36</v>
      </c>
      <c r="C9" s="4">
        <f>C10</f>
        <v>40000</v>
      </c>
      <c r="D9" s="4">
        <f>D10</f>
        <v>0</v>
      </c>
    </row>
    <row r="10" spans="1:4" ht="39" customHeight="1" x14ac:dyDescent="0.2">
      <c r="A10" s="3" t="s">
        <v>29</v>
      </c>
      <c r="B10" s="3" t="s">
        <v>30</v>
      </c>
      <c r="C10" s="4">
        <v>40000</v>
      </c>
      <c r="D10" s="4">
        <v>0</v>
      </c>
    </row>
    <row r="11" spans="1:4" ht="39" customHeight="1" x14ac:dyDescent="0.2">
      <c r="A11" s="3" t="s">
        <v>27</v>
      </c>
      <c r="B11" s="3" t="s">
        <v>28</v>
      </c>
      <c r="C11" s="4">
        <f>C12</f>
        <v>-40000</v>
      </c>
      <c r="D11" s="4">
        <f>D12</f>
        <v>-4000</v>
      </c>
    </row>
    <row r="12" spans="1:4" ht="42" customHeight="1" x14ac:dyDescent="0.2">
      <c r="A12" s="3" t="s">
        <v>26</v>
      </c>
      <c r="B12" s="3" t="s">
        <v>23</v>
      </c>
      <c r="C12" s="4">
        <v>-40000</v>
      </c>
      <c r="D12" s="4">
        <v>-4000</v>
      </c>
    </row>
    <row r="13" spans="1:4" ht="31.5" customHeight="1" x14ac:dyDescent="0.2">
      <c r="A13" s="3" t="s">
        <v>4</v>
      </c>
      <c r="B13" s="3" t="s">
        <v>3</v>
      </c>
      <c r="C13" s="4">
        <f>C20+C16</f>
        <v>13644.400000000023</v>
      </c>
      <c r="D13" s="4">
        <f>D20+D16</f>
        <v>7945.7999999999884</v>
      </c>
    </row>
    <row r="14" spans="1:4" ht="24.75" customHeight="1" x14ac:dyDescent="0.2">
      <c r="A14" s="3" t="s">
        <v>6</v>
      </c>
      <c r="B14" s="3" t="s">
        <v>5</v>
      </c>
      <c r="C14" s="4">
        <f>C17</f>
        <v>-378635.5</v>
      </c>
      <c r="D14" s="4">
        <f>D17</f>
        <v>-337554</v>
      </c>
    </row>
    <row r="15" spans="1:4" x14ac:dyDescent="0.2">
      <c r="A15" s="3" t="s">
        <v>8</v>
      </c>
      <c r="B15" s="3" t="s">
        <v>7</v>
      </c>
      <c r="C15" s="4">
        <f>C16</f>
        <v>-378635.5</v>
      </c>
      <c r="D15" s="4">
        <f>D17</f>
        <v>-337554</v>
      </c>
    </row>
    <row r="16" spans="1:4" ht="25.5" x14ac:dyDescent="0.2">
      <c r="A16" s="3" t="s">
        <v>10</v>
      </c>
      <c r="B16" s="3" t="s">
        <v>9</v>
      </c>
      <c r="C16" s="4">
        <f>C17</f>
        <v>-378635.5</v>
      </c>
      <c r="D16" s="4">
        <f>D17</f>
        <v>-337554</v>
      </c>
    </row>
    <row r="17" spans="1:4" ht="25.5" x14ac:dyDescent="0.2">
      <c r="A17" s="3" t="s">
        <v>25</v>
      </c>
      <c r="B17" s="3" t="s">
        <v>11</v>
      </c>
      <c r="C17" s="4">
        <f>-338635.5+(-40000)</f>
        <v>-378635.5</v>
      </c>
      <c r="D17" s="4">
        <f>-337554</f>
        <v>-337554</v>
      </c>
    </row>
    <row r="18" spans="1:4" ht="25.5" customHeight="1" x14ac:dyDescent="0.2">
      <c r="A18" s="3" t="s">
        <v>13</v>
      </c>
      <c r="B18" s="3" t="s">
        <v>12</v>
      </c>
      <c r="C18" s="4">
        <f>C21</f>
        <v>392279.9</v>
      </c>
      <c r="D18" s="4">
        <f>D21</f>
        <v>345499.8</v>
      </c>
    </row>
    <row r="19" spans="1:4" ht="25.5" x14ac:dyDescent="0.2">
      <c r="A19" s="3" t="s">
        <v>15</v>
      </c>
      <c r="B19" s="3" t="s">
        <v>14</v>
      </c>
      <c r="C19" s="4">
        <f>C21</f>
        <v>392279.9</v>
      </c>
      <c r="D19" s="4">
        <f>D21</f>
        <v>345499.8</v>
      </c>
    </row>
    <row r="20" spans="1:4" ht="25.5" x14ac:dyDescent="0.2">
      <c r="A20" s="3" t="s">
        <v>17</v>
      </c>
      <c r="B20" s="3" t="s">
        <v>16</v>
      </c>
      <c r="C20" s="4">
        <f>C21</f>
        <v>392279.9</v>
      </c>
      <c r="D20" s="4">
        <f>D21</f>
        <v>345499.8</v>
      </c>
    </row>
    <row r="21" spans="1:4" ht="25.5" x14ac:dyDescent="0.2">
      <c r="A21" s="3" t="s">
        <v>24</v>
      </c>
      <c r="B21" s="3" t="s">
        <v>18</v>
      </c>
      <c r="C21" s="4">
        <f>352279.9+40000</f>
        <v>392279.9</v>
      </c>
      <c r="D21" s="4">
        <v>345499.8</v>
      </c>
    </row>
  </sheetData>
  <mergeCells count="2">
    <mergeCell ref="C1:D1"/>
    <mergeCell ref="A2:D2"/>
  </mergeCells>
  <pageMargins left="0.78740157480314965" right="0.39370078740157483" top="0.78740157480314965" bottom="0.78740157480314965" header="0" footer="0"/>
  <pageSetup paperSize="9" scale="8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2020-07-31T12:44:35Z</dcterms:modified>
</cp:coreProperties>
</file>